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9644.10761.rartemp\"/>
    </mc:Choice>
  </mc:AlternateContent>
  <bookViews>
    <workbookView xWindow="0" yWindow="0" windowWidth="28800" windowHeight="12000"/>
  </bookViews>
  <sheets>
    <sheet name="Перечень (2)" sheetId="1" r:id="rId1"/>
  </sheets>
  <definedNames>
    <definedName name="_xlnm._FilterDatabase" localSheetId="0" hidden="1">'Перечень (2)'!$A$7:$WUS$44</definedName>
    <definedName name="_xlnm.Print_Area" localSheetId="0">'Перечень (2)'!$A$1:$H$46</definedName>
  </definedNames>
  <calcPr calcId="162913" fullPrecision="0"/>
</workbook>
</file>

<file path=xl/calcChain.xml><?xml version="1.0" encoding="utf-8"?>
<calcChain xmlns="http://schemas.openxmlformats.org/spreadsheetml/2006/main">
  <c r="D47" i="1" l="1"/>
  <c r="E19" i="1" l="1"/>
  <c r="F19" i="1" s="1"/>
  <c r="G18" i="1"/>
  <c r="H18" i="1" s="1"/>
  <c r="G17" i="1"/>
  <c r="H17" i="1" s="1"/>
  <c r="E16" i="1"/>
  <c r="F16" i="1" s="1"/>
  <c r="G19" i="1"/>
  <c r="H19" i="1" s="1"/>
  <c r="G16" i="1" l="1"/>
  <c r="H16" i="1" s="1"/>
  <c r="E17" i="1"/>
  <c r="F17" i="1" s="1"/>
  <c r="E18" i="1"/>
  <c r="F18" i="1" s="1"/>
  <c r="G46" i="1"/>
  <c r="H46" i="1" s="1"/>
  <c r="G45" i="1"/>
  <c r="H45" i="1" s="1"/>
  <c r="G44" i="1"/>
  <c r="H44" i="1" s="1"/>
  <c r="G43" i="1"/>
  <c r="H43" i="1" s="1"/>
  <c r="E42" i="1"/>
  <c r="F42" i="1" s="1"/>
  <c r="G41" i="1"/>
  <c r="H41" i="1" s="1"/>
  <c r="G40" i="1"/>
  <c r="H40" i="1" s="1"/>
  <c r="G39" i="1"/>
  <c r="H39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E40" i="1" l="1"/>
  <c r="F40" i="1" s="1"/>
  <c r="E43" i="1"/>
  <c r="F43" i="1" s="1"/>
  <c r="G42" i="1"/>
  <c r="H42" i="1" s="1"/>
  <c r="E41" i="1"/>
  <c r="F41" i="1" s="1"/>
  <c r="E45" i="1"/>
  <c r="F45" i="1" s="1"/>
  <c r="E44" i="1"/>
  <c r="F44" i="1" s="1"/>
  <c r="E39" i="1"/>
  <c r="F39" i="1" s="1"/>
  <c r="E46" i="1"/>
  <c r="F46" i="1" s="1"/>
  <c r="E32" i="1"/>
  <c r="F32" i="1" s="1"/>
  <c r="E35" i="1"/>
  <c r="F35" i="1" s="1"/>
  <c r="E30" i="1"/>
  <c r="F30" i="1" s="1"/>
  <c r="E33" i="1"/>
  <c r="F33" i="1" s="1"/>
  <c r="E36" i="1"/>
  <c r="F36" i="1" s="1"/>
  <c r="E31" i="1"/>
  <c r="F31" i="1" s="1"/>
  <c r="E34" i="1"/>
  <c r="F34" i="1" s="1"/>
  <c r="E37" i="1"/>
  <c r="F37" i="1" s="1"/>
  <c r="E28" i="1" l="1"/>
  <c r="F28" i="1" s="1"/>
  <c r="E27" i="1"/>
  <c r="F27" i="1" s="1"/>
  <c r="E26" i="1"/>
  <c r="E25" i="1"/>
  <c r="F25" i="1" s="1"/>
  <c r="E24" i="1"/>
  <c r="F24" i="1" s="1"/>
  <c r="E23" i="1"/>
  <c r="F23" i="1" s="1"/>
  <c r="E14" i="1"/>
  <c r="F14" i="1" s="1"/>
  <c r="E13" i="1"/>
  <c r="F13" i="1" s="1"/>
  <c r="E12" i="1"/>
  <c r="F12" i="1" s="1"/>
  <c r="G11" i="1"/>
  <c r="H11" i="1" s="1"/>
  <c r="G22" i="1"/>
  <c r="H22" i="1" s="1"/>
  <c r="E21" i="1"/>
  <c r="F21" i="1" s="1"/>
  <c r="F26" i="1" l="1"/>
  <c r="G25" i="1"/>
  <c r="H25" i="1" s="1"/>
  <c r="G24" i="1"/>
  <c r="H24" i="1" s="1"/>
  <c r="E22" i="1"/>
  <c r="F22" i="1" s="1"/>
  <c r="G14" i="1"/>
  <c r="H14" i="1" s="1"/>
  <c r="G26" i="1"/>
  <c r="G21" i="1"/>
  <c r="H21" i="1" s="1"/>
  <c r="E11" i="1"/>
  <c r="F11" i="1" s="1"/>
  <c r="G28" i="1"/>
  <c r="H28" i="1" s="1"/>
  <c r="G13" i="1"/>
  <c r="H13" i="1" s="1"/>
  <c r="G23" i="1"/>
  <c r="H23" i="1" s="1"/>
  <c r="G27" i="1"/>
  <c r="H27" i="1" s="1"/>
  <c r="G12" i="1"/>
  <c r="H12" i="1" s="1"/>
  <c r="E47" i="1" l="1"/>
  <c r="F47" i="1"/>
  <c r="H26" i="1"/>
  <c r="H47" i="1" s="1"/>
  <c r="G47" i="1"/>
</calcChain>
</file>

<file path=xl/sharedStrings.xml><?xml version="1.0" encoding="utf-8"?>
<sst xmlns="http://schemas.openxmlformats.org/spreadsheetml/2006/main" count="114" uniqueCount="64">
  <si>
    <t>№ п/п</t>
  </si>
  <si>
    <t>Наименование работ и затрат</t>
  </si>
  <si>
    <t>Раздел 01 - Проектные работы для выполнения ремонта методом ГНБ</t>
  </si>
  <si>
    <t>Закрытая прокладка футляра для инженерных коммуникаций способом продавливания или прокола, глубиной до 5 м и протяженностью от 1 до 20 п.м. включительно</t>
  </si>
  <si>
    <t>1.1.</t>
  </si>
  <si>
    <t>1.2.</t>
  </si>
  <si>
    <t>1.3.</t>
  </si>
  <si>
    <t>1.4.</t>
  </si>
  <si>
    <t>2.1.</t>
  </si>
  <si>
    <t>2.2.</t>
  </si>
  <si>
    <t>2.3.</t>
  </si>
  <si>
    <t>2.4.</t>
  </si>
  <si>
    <t>Постоянная величина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</si>
  <si>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 xml:space="preserve">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</si>
  <si>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"В"
 основных проектных работ для проектирования одиночных линий на территории, свободной от застройки и существующих подземных комуникаций</t>
  </si>
  <si>
    <t>Постоянная величина    "А"
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</si>
  <si>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>Постоянная величина    "В"
  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скважины в составе одного закрытыго перехода</t>
  </si>
  <si>
    <t xml:space="preserve">  Постоянная величина    "А"
 основных проектных работ для проектирования одиночных линий на территории, свободной от застройки и существующих подземных комуникаций для каждой параллельной отдельно расположенной скважины в составе одного закрытыго перехода</t>
  </si>
  <si>
    <t>Постоянная величина А/В</t>
  </si>
  <si>
    <t>А</t>
  </si>
  <si>
    <t>В</t>
  </si>
  <si>
    <t xml:space="preserve">Цена 1 квартал 2026 </t>
  </si>
  <si>
    <t>3.1.</t>
  </si>
  <si>
    <t>3.3.</t>
  </si>
  <si>
    <t>3.4.</t>
  </si>
  <si>
    <t>3.5.</t>
  </si>
  <si>
    <t>3.6.</t>
  </si>
  <si>
    <t>3.7.</t>
  </si>
  <si>
    <t>3.2.</t>
  </si>
  <si>
    <t>3.8.</t>
  </si>
  <si>
    <t>4.1.</t>
  </si>
  <si>
    <t>4.2.</t>
  </si>
  <si>
    <t>4.3.</t>
  </si>
  <si>
    <t>4.4.</t>
  </si>
  <si>
    <t>4.5.</t>
  </si>
  <si>
    <t>4.6.</t>
  </si>
  <si>
    <t>4.7.</t>
  </si>
  <si>
    <t>4.8.</t>
  </si>
  <si>
    <t xml:space="preserve"> Постоянная величина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</si>
  <si>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"В"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</t>
  </si>
  <si>
    <t>Постоянная величина    "А"
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 для каждой параллельной отдельно расположенной скважины в составе одного закрытыго перехода</t>
  </si>
  <si>
    <t>Постоянная величина  "А"
 основных проектных работ для проектирования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 )для каждой параллельной отдельно расположенной скважины в составе одного закрытыго перехода</t>
  </si>
  <si>
    <t>Постоянная величина    "А"
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</si>
  <si>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 xml:space="preserve"> Постоянная величина    "В"
  основных проектных работ  для проектирования одиночных линий по городским проездам и застроенной части города при наличии существующих подземных коммуникаций, вблизи наземных или подземных сооружений. Совмещенная прокладка коммуникаций (более 3-х). для каждой параллельной скважины в составе одного закрытыго перехода</t>
  </si>
  <si>
    <t>5.1.</t>
  </si>
  <si>
    <t>5.2.</t>
  </si>
  <si>
    <t>5.3.</t>
  </si>
  <si>
    <t>5.5.</t>
  </si>
  <si>
    <t>5.6.</t>
  </si>
  <si>
    <t>5.7.</t>
  </si>
  <si>
    <t>5.8.</t>
  </si>
  <si>
    <t>5.4.</t>
  </si>
  <si>
    <t>Предельная цена на основные проектные работы в 2026г. с учётом К=1,038 (2,3,4 квартал 2026г), 
руб без НДС</t>
  </si>
  <si>
    <t>Закрытая прокладка футляра для инженерных коммуникаций способом продавливания или прокола, глубиной до 5 м и протяженностью от 20,1 до 25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</si>
  <si>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25,1 до 50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</si>
  <si>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50,1 до 100 п.м. включительно</t>
  </si>
  <si>
    <t>Бестраншейная прокладка инженерных коммуникаций методом горизонтального направленного бурения установками ГНБ или бурошнековым установками протяженностью от 100,1 до 500 п.м. включительно</t>
  </si>
  <si>
    <t xml:space="preserve">Приложение № 2 к Техническому заданию  </t>
  </si>
  <si>
    <t>"СОГЛАСОВАНО"
Директор   
ООО 
______________ 
«_____» ____________ 2026 г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</si>
  <si>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</si>
  <si>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Предельная цена на основные проектные работы в 2027г. с учётом К=1,0795 (2,3,4 квартал 2026г и 2027 г. в целом), 
руб без НДС</t>
  </si>
  <si>
    <t>Перечень стоимостей единичных видов работ на определение стоимости проектной документации на устройство скважин (продавливанием, проколом, ГНБ), для ремонта КЛ 0,4-20 кВ в 2026-2027 г. для нужд УКС СВО филиала ПАО «Россети Московский регион» – Московские кабельные сети</t>
  </si>
  <si>
    <t>Предельная цена на основные проектные работы в 2026г. с учётом К=1,038 (2,3,4 квартал 2026г), руб с НДС 22%</t>
  </si>
  <si>
    <t>Предельная цена на основные проектные работы в 2027г. с учётом К=1,0795 (2,3,4 квартал 2026г и 2027 г. в целом), руб с НДС 22%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</si>
</sst>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3" x14ac:knownFonts="1">
    <font>
      <sz val="10"/>
      <color theme="1"/>
      <name val="Arial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2" tint="-9.9978637043366805E-2"/>
        <bgColor theme="2" tint="-9.9978637043366805E-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58">
    <xf numFmtId="0" fontId="0" fillId="0" borderId="0"/>
    <xf numFmtId="0" fontId="1" fillId="0" borderId="1">
      <alignment horizontal="center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1" fillId="0" borderId="1">
      <alignment horizontal="center"/>
    </xf>
    <xf numFmtId="0" fontId="1" fillId="0" borderId="0">
      <alignment vertical="top"/>
    </xf>
    <xf numFmtId="0" fontId="1" fillId="0" borderId="0">
      <alignment horizontal="right" vertical="top" wrapText="1"/>
    </xf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1" fillId="0" borderId="0"/>
    <xf numFmtId="0" fontId="1" fillId="0" borderId="1">
      <alignment horizontal="center" wrapText="1"/>
    </xf>
    <xf numFmtId="0" fontId="1" fillId="0" borderId="1">
      <alignment horizontal="center"/>
    </xf>
    <xf numFmtId="0" fontId="1" fillId="0" borderId="1">
      <alignment horizontal="center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left" vertical="top"/>
    </xf>
    <xf numFmtId="0" fontId="1" fillId="0" borderId="0"/>
    <xf numFmtId="43" fontId="9" fillId="0" borderId="0" applyFont="0" applyFill="0" applyBorder="0" applyAlignment="0" applyProtection="0"/>
    <xf numFmtId="9" fontId="10" fillId="0" borderId="0" applyFont="0" applyFill="0" applyBorder="0" applyAlignment="0" applyProtection="0"/>
  </cellStyleXfs>
  <cellXfs count="46">
    <xf numFmtId="0" fontId="0" fillId="0" borderId="0" xfId="0"/>
    <xf numFmtId="0" fontId="5" fillId="0" borderId="0" xfId="42" applyFont="1" applyAlignment="1">
      <alignment vertical="center"/>
    </xf>
    <xf numFmtId="0" fontId="5" fillId="0" borderId="0" xfId="42" applyFont="1" applyAlignment="1">
      <alignment horizontal="left" vertical="center"/>
    </xf>
    <xf numFmtId="1" fontId="5" fillId="0" borderId="0" xfId="42" applyNumberFormat="1" applyFont="1" applyAlignment="1">
      <alignment horizontal="center" vertical="center"/>
    </xf>
    <xf numFmtId="0" fontId="5" fillId="0" borderId="0" xfId="42" applyFont="1" applyAlignment="1">
      <alignment vertical="center" wrapText="1"/>
    </xf>
    <xf numFmtId="1" fontId="5" fillId="0" borderId="0" xfId="42" applyNumberFormat="1" applyFont="1" applyAlignment="1">
      <alignment vertical="center" wrapText="1"/>
    </xf>
    <xf numFmtId="0" fontId="5" fillId="0" borderId="1" xfId="42" applyFont="1" applyBorder="1" applyAlignment="1">
      <alignment horizontal="center" vertical="center" wrapText="1"/>
    </xf>
    <xf numFmtId="0" fontId="5" fillId="0" borderId="1" xfId="42" applyFont="1" applyBorder="1" applyAlignment="1">
      <alignment horizontal="center" vertical="center"/>
    </xf>
    <xf numFmtId="0" fontId="5" fillId="0" borderId="1" xfId="42" applyFont="1" applyBorder="1" applyAlignment="1">
      <alignment horizontal="left" vertical="center" wrapText="1"/>
    </xf>
    <xf numFmtId="0" fontId="5" fillId="0" borderId="0" xfId="42" applyFont="1" applyAlignment="1">
      <alignment horizontal="left" vertical="center" wrapText="1"/>
    </xf>
    <xf numFmtId="49" fontId="5" fillId="0" borderId="1" xfId="42" applyNumberFormat="1" applyFont="1" applyBorder="1" applyAlignment="1">
      <alignment horizontal="center" vertical="center"/>
    </xf>
    <xf numFmtId="0" fontId="8" fillId="0" borderId="1" xfId="42" applyFont="1" applyBorder="1" applyAlignment="1">
      <alignment horizontal="center" vertical="center" wrapText="1"/>
    </xf>
    <xf numFmtId="4" fontId="5" fillId="0" borderId="1" xfId="42" applyNumberFormat="1" applyFont="1" applyBorder="1" applyAlignment="1">
      <alignment vertical="center" wrapText="1"/>
    </xf>
    <xf numFmtId="0" fontId="5" fillId="0" borderId="0" xfId="42" applyFont="1" applyBorder="1" applyAlignment="1">
      <alignment vertical="center"/>
    </xf>
    <xf numFmtId="0" fontId="5" fillId="4" borderId="1" xfId="42" applyFont="1" applyFill="1" applyBorder="1" applyAlignment="1">
      <alignment horizontal="center" vertical="center"/>
    </xf>
    <xf numFmtId="4" fontId="6" fillId="5" borderId="1" xfId="42" applyNumberFormat="1" applyFont="1" applyFill="1" applyBorder="1" applyAlignment="1">
      <alignment horizontal="center" vertical="center"/>
    </xf>
    <xf numFmtId="43" fontId="5" fillId="0" borderId="0" xfId="56" applyFont="1" applyBorder="1" applyAlignment="1">
      <alignment vertical="center"/>
    </xf>
    <xf numFmtId="0" fontId="5" fillId="0" borderId="0" xfId="42" applyFont="1" applyAlignment="1">
      <alignment horizontal="center" vertical="center"/>
    </xf>
    <xf numFmtId="0" fontId="5" fillId="0" borderId="0" xfId="42" applyFont="1" applyAlignment="1">
      <alignment horizontal="center" vertical="center" wrapText="1"/>
    </xf>
    <xf numFmtId="4" fontId="5" fillId="0" borderId="1" xfId="42" applyNumberFormat="1" applyFont="1" applyBorder="1" applyAlignment="1">
      <alignment vertical="center"/>
    </xf>
    <xf numFmtId="4" fontId="5" fillId="4" borderId="1" xfId="42" applyNumberFormat="1" applyFont="1" applyFill="1" applyBorder="1" applyAlignment="1">
      <alignment vertical="center"/>
    </xf>
    <xf numFmtId="43" fontId="5" fillId="0" borderId="0" xfId="56" applyFont="1" applyAlignment="1">
      <alignment vertical="center" wrapText="1"/>
    </xf>
    <xf numFmtId="43" fontId="5" fillId="0" borderId="0" xfId="56" applyFont="1" applyAlignment="1">
      <alignment horizontal="right" vertical="center" wrapText="1"/>
    </xf>
    <xf numFmtId="43" fontId="5" fillId="0" borderId="0" xfId="56" applyFont="1" applyAlignment="1">
      <alignment horizontal="center" vertical="center"/>
    </xf>
    <xf numFmtId="43" fontId="11" fillId="0" borderId="0" xfId="56" applyFont="1" applyAlignment="1">
      <alignment vertical="center"/>
    </xf>
    <xf numFmtId="43" fontId="5" fillId="0" borderId="0" xfId="56" applyFont="1" applyAlignment="1">
      <alignment vertical="center"/>
    </xf>
    <xf numFmtId="0" fontId="5" fillId="2" borderId="0" xfId="42" applyFont="1" applyFill="1" applyAlignment="1">
      <alignment vertical="center" wrapText="1"/>
    </xf>
    <xf numFmtId="0" fontId="5" fillId="2" borderId="0" xfId="42" applyFont="1" applyFill="1" applyAlignment="1">
      <alignment vertical="center"/>
    </xf>
    <xf numFmtId="0" fontId="5" fillId="2" borderId="0" xfId="42" applyFont="1" applyFill="1" applyAlignment="1">
      <alignment horizontal="center" vertical="center" wrapText="1"/>
    </xf>
    <xf numFmtId="43" fontId="5" fillId="2" borderId="0" xfId="56" applyFont="1" applyFill="1" applyAlignment="1">
      <alignment horizontal="center" vertical="center" wrapText="1"/>
    </xf>
    <xf numFmtId="0" fontId="12" fillId="2" borderId="0" xfId="42" applyFont="1" applyFill="1" applyAlignment="1">
      <alignment horizontal="center" vertical="center" wrapText="1"/>
    </xf>
    <xf numFmtId="43" fontId="5" fillId="0" borderId="0" xfId="56" applyFont="1" applyAlignment="1">
      <alignment horizontal="right" vertical="center"/>
    </xf>
    <xf numFmtId="0" fontId="5" fillId="0" borderId="0" xfId="42" applyFont="1" applyBorder="1" applyAlignment="1">
      <alignment vertical="center" wrapText="1"/>
    </xf>
    <xf numFmtId="0" fontId="5" fillId="0" borderId="1" xfId="42" applyFont="1" applyBorder="1" applyAlignment="1">
      <alignment vertical="center" wrapText="1"/>
    </xf>
    <xf numFmtId="1" fontId="5" fillId="5" borderId="1" xfId="42" applyNumberFormat="1" applyFont="1" applyFill="1" applyBorder="1" applyAlignment="1">
      <alignment horizontal="center" vertical="center" wrapText="1"/>
    </xf>
    <xf numFmtId="9" fontId="5" fillId="0" borderId="1" xfId="57" applyFont="1" applyBorder="1" applyAlignment="1">
      <alignment horizontal="center" vertical="center" wrapText="1"/>
    </xf>
    <xf numFmtId="0" fontId="5" fillId="5" borderId="1" xfId="42" applyFont="1" applyFill="1" applyBorder="1" applyAlignment="1">
      <alignment horizontal="center" vertical="center" wrapText="1"/>
    </xf>
    <xf numFmtId="1" fontId="5" fillId="0" borderId="1" xfId="57" applyNumberFormat="1" applyFont="1" applyBorder="1" applyAlignment="1">
      <alignment horizontal="center" vertical="center"/>
    </xf>
    <xf numFmtId="0" fontId="8" fillId="4" borderId="1" xfId="42" applyFont="1" applyFill="1" applyBorder="1" applyAlignment="1">
      <alignment vertical="center" wrapText="1"/>
    </xf>
    <xf numFmtId="0" fontId="5" fillId="4" borderId="1" xfId="42" applyFont="1" applyFill="1" applyBorder="1" applyAlignment="1">
      <alignment vertical="center"/>
    </xf>
    <xf numFmtId="4" fontId="5" fillId="0" borderId="1" xfId="42" applyNumberFormat="1" applyFont="1" applyBorder="1" applyAlignment="1">
      <alignment horizontal="center" vertical="center"/>
    </xf>
    <xf numFmtId="0" fontId="7" fillId="0" borderId="0" xfId="42" applyFont="1" applyAlignment="1">
      <alignment horizontal="center" vertical="center" wrapText="1"/>
    </xf>
    <xf numFmtId="0" fontId="8" fillId="3" borderId="2" xfId="42" applyFont="1" applyFill="1" applyBorder="1" applyAlignment="1">
      <alignment horizontal="left" vertical="center" wrapText="1"/>
    </xf>
    <xf numFmtId="0" fontId="8" fillId="3" borderId="3" xfId="42" applyFont="1" applyFill="1" applyBorder="1" applyAlignment="1">
      <alignment horizontal="left" vertical="center" wrapText="1"/>
    </xf>
    <xf numFmtId="0" fontId="8" fillId="3" borderId="4" xfId="42" applyFont="1" applyFill="1" applyBorder="1" applyAlignment="1">
      <alignment horizontal="left" vertical="center" wrapText="1"/>
    </xf>
    <xf numFmtId="43" fontId="12" fillId="2" borderId="0" xfId="56" applyFont="1" applyFill="1" applyAlignment="1">
      <alignment horizontal="center" vertical="center" wrapText="1"/>
    </xf>
  </cellXfs>
  <cellStyles count="58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3" xfId="44"/>
    <cellStyle name="Параметр" xfId="45"/>
    <cellStyle name="ПеременныеСметы" xfId="46"/>
    <cellStyle name="Процентный" xfId="57" builtinId="5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6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57"/>
  <sheetViews>
    <sheetView tabSelected="1" view="pageBreakPreview" zoomScaleSheetLayoutView="100" workbookViewId="0">
      <selection activeCell="J7" sqref="J7"/>
    </sheetView>
  </sheetViews>
  <sheetFormatPr defaultRowHeight="15.75" x14ac:dyDescent="0.2"/>
  <cols>
    <col min="1" max="1" width="13.42578125" style="17" customWidth="1"/>
    <col min="2" max="2" width="111" style="2" customWidth="1"/>
    <col min="3" max="3" width="20.85546875" style="17" customWidth="1"/>
    <col min="4" max="4" width="24" style="3" hidden="1" customWidth="1"/>
    <col min="5" max="5" width="25.85546875" style="1" hidden="1" customWidth="1"/>
    <col min="6" max="6" width="24.7109375" style="1" customWidth="1"/>
    <col min="7" max="7" width="28.28515625" style="1" hidden="1" customWidth="1"/>
    <col min="8" max="8" width="35.28515625" style="1" customWidth="1"/>
    <col min="9" max="9" width="13.140625" style="1" bestFit="1" customWidth="1"/>
    <col min="10" max="235" width="9.140625" style="1"/>
    <col min="236" max="236" width="5.7109375" style="1" customWidth="1"/>
    <col min="237" max="237" width="80.85546875" style="1" customWidth="1"/>
    <col min="238" max="238" width="18.5703125" style="1" customWidth="1"/>
    <col min="239" max="239" width="9.5703125" style="1" customWidth="1"/>
    <col min="240" max="240" width="16.28515625" style="1" customWidth="1"/>
    <col min="241" max="241" width="17.7109375" style="1" customWidth="1"/>
    <col min="242" max="491" width="9.140625" style="1"/>
    <col min="492" max="492" width="5.7109375" style="1" customWidth="1"/>
    <col min="493" max="493" width="80.85546875" style="1" customWidth="1"/>
    <col min="494" max="494" width="18.5703125" style="1" customWidth="1"/>
    <col min="495" max="495" width="9.5703125" style="1" customWidth="1"/>
    <col min="496" max="496" width="16.28515625" style="1" customWidth="1"/>
    <col min="497" max="497" width="17.7109375" style="1" customWidth="1"/>
    <col min="498" max="747" width="9.140625" style="1"/>
    <col min="748" max="748" width="5.7109375" style="1" customWidth="1"/>
    <col min="749" max="749" width="80.85546875" style="1" customWidth="1"/>
    <col min="750" max="750" width="18.5703125" style="1" customWidth="1"/>
    <col min="751" max="751" width="9.5703125" style="1" customWidth="1"/>
    <col min="752" max="752" width="16.28515625" style="1" customWidth="1"/>
    <col min="753" max="753" width="17.7109375" style="1" customWidth="1"/>
    <col min="754" max="1003" width="9.140625" style="1"/>
    <col min="1004" max="1004" width="5.7109375" style="1" customWidth="1"/>
    <col min="1005" max="1005" width="80.85546875" style="1" customWidth="1"/>
    <col min="1006" max="1006" width="18.5703125" style="1" customWidth="1"/>
    <col min="1007" max="1007" width="9.5703125" style="1" customWidth="1"/>
    <col min="1008" max="1008" width="16.28515625" style="1" customWidth="1"/>
    <col min="1009" max="1009" width="17.7109375" style="1" customWidth="1"/>
    <col min="1010" max="1259" width="9.140625" style="1"/>
    <col min="1260" max="1260" width="5.7109375" style="1" customWidth="1"/>
    <col min="1261" max="1261" width="80.85546875" style="1" customWidth="1"/>
    <col min="1262" max="1262" width="18.5703125" style="1" customWidth="1"/>
    <col min="1263" max="1263" width="9.5703125" style="1" customWidth="1"/>
    <col min="1264" max="1264" width="16.28515625" style="1" customWidth="1"/>
    <col min="1265" max="1265" width="17.7109375" style="1" customWidth="1"/>
    <col min="1266" max="1515" width="9.140625" style="1"/>
    <col min="1516" max="1516" width="5.7109375" style="1" customWidth="1"/>
    <col min="1517" max="1517" width="80.85546875" style="1" customWidth="1"/>
    <col min="1518" max="1518" width="18.5703125" style="1" customWidth="1"/>
    <col min="1519" max="1519" width="9.5703125" style="1" customWidth="1"/>
    <col min="1520" max="1520" width="16.28515625" style="1" customWidth="1"/>
    <col min="1521" max="1521" width="17.7109375" style="1" customWidth="1"/>
    <col min="1522" max="1771" width="9.140625" style="1"/>
    <col min="1772" max="1772" width="5.7109375" style="1" customWidth="1"/>
    <col min="1773" max="1773" width="80.85546875" style="1" customWidth="1"/>
    <col min="1774" max="1774" width="18.5703125" style="1" customWidth="1"/>
    <col min="1775" max="1775" width="9.5703125" style="1" customWidth="1"/>
    <col min="1776" max="1776" width="16.28515625" style="1" customWidth="1"/>
    <col min="1777" max="1777" width="17.7109375" style="1" customWidth="1"/>
    <col min="1778" max="2027" width="9.140625" style="1"/>
    <col min="2028" max="2028" width="5.7109375" style="1" customWidth="1"/>
    <col min="2029" max="2029" width="80.85546875" style="1" customWidth="1"/>
    <col min="2030" max="2030" width="18.5703125" style="1" customWidth="1"/>
    <col min="2031" max="2031" width="9.5703125" style="1" customWidth="1"/>
    <col min="2032" max="2032" width="16.28515625" style="1" customWidth="1"/>
    <col min="2033" max="2033" width="17.7109375" style="1" customWidth="1"/>
    <col min="2034" max="2283" width="9.140625" style="1"/>
    <col min="2284" max="2284" width="5.7109375" style="1" customWidth="1"/>
    <col min="2285" max="2285" width="80.85546875" style="1" customWidth="1"/>
    <col min="2286" max="2286" width="18.5703125" style="1" customWidth="1"/>
    <col min="2287" max="2287" width="9.5703125" style="1" customWidth="1"/>
    <col min="2288" max="2288" width="16.28515625" style="1" customWidth="1"/>
    <col min="2289" max="2289" width="17.7109375" style="1" customWidth="1"/>
    <col min="2290" max="2539" width="9.140625" style="1"/>
    <col min="2540" max="2540" width="5.7109375" style="1" customWidth="1"/>
    <col min="2541" max="2541" width="80.85546875" style="1" customWidth="1"/>
    <col min="2542" max="2542" width="18.5703125" style="1" customWidth="1"/>
    <col min="2543" max="2543" width="9.5703125" style="1" customWidth="1"/>
    <col min="2544" max="2544" width="16.28515625" style="1" customWidth="1"/>
    <col min="2545" max="2545" width="17.7109375" style="1" customWidth="1"/>
    <col min="2546" max="2795" width="9.140625" style="1"/>
    <col min="2796" max="2796" width="5.7109375" style="1" customWidth="1"/>
    <col min="2797" max="2797" width="80.85546875" style="1" customWidth="1"/>
    <col min="2798" max="2798" width="18.5703125" style="1" customWidth="1"/>
    <col min="2799" max="2799" width="9.5703125" style="1" customWidth="1"/>
    <col min="2800" max="2800" width="16.28515625" style="1" customWidth="1"/>
    <col min="2801" max="2801" width="17.7109375" style="1" customWidth="1"/>
    <col min="2802" max="3051" width="9.140625" style="1"/>
    <col min="3052" max="3052" width="5.7109375" style="1" customWidth="1"/>
    <col min="3053" max="3053" width="80.85546875" style="1" customWidth="1"/>
    <col min="3054" max="3054" width="18.5703125" style="1" customWidth="1"/>
    <col min="3055" max="3055" width="9.5703125" style="1" customWidth="1"/>
    <col min="3056" max="3056" width="16.28515625" style="1" customWidth="1"/>
    <col min="3057" max="3057" width="17.7109375" style="1" customWidth="1"/>
    <col min="3058" max="3307" width="9.140625" style="1"/>
    <col min="3308" max="3308" width="5.7109375" style="1" customWidth="1"/>
    <col min="3309" max="3309" width="80.85546875" style="1" customWidth="1"/>
    <col min="3310" max="3310" width="18.5703125" style="1" customWidth="1"/>
    <col min="3311" max="3311" width="9.5703125" style="1" customWidth="1"/>
    <col min="3312" max="3312" width="16.28515625" style="1" customWidth="1"/>
    <col min="3313" max="3313" width="17.7109375" style="1" customWidth="1"/>
    <col min="3314" max="3563" width="9.140625" style="1"/>
    <col min="3564" max="3564" width="5.7109375" style="1" customWidth="1"/>
    <col min="3565" max="3565" width="80.85546875" style="1" customWidth="1"/>
    <col min="3566" max="3566" width="18.5703125" style="1" customWidth="1"/>
    <col min="3567" max="3567" width="9.5703125" style="1" customWidth="1"/>
    <col min="3568" max="3568" width="16.28515625" style="1" customWidth="1"/>
    <col min="3569" max="3569" width="17.7109375" style="1" customWidth="1"/>
    <col min="3570" max="3819" width="9.140625" style="1"/>
    <col min="3820" max="3820" width="5.7109375" style="1" customWidth="1"/>
    <col min="3821" max="3821" width="80.85546875" style="1" customWidth="1"/>
    <col min="3822" max="3822" width="18.5703125" style="1" customWidth="1"/>
    <col min="3823" max="3823" width="9.5703125" style="1" customWidth="1"/>
    <col min="3824" max="3824" width="16.28515625" style="1" customWidth="1"/>
    <col min="3825" max="3825" width="17.7109375" style="1" customWidth="1"/>
    <col min="3826" max="4075" width="9.140625" style="1"/>
    <col min="4076" max="4076" width="5.7109375" style="1" customWidth="1"/>
    <col min="4077" max="4077" width="80.85546875" style="1" customWidth="1"/>
    <col min="4078" max="4078" width="18.5703125" style="1" customWidth="1"/>
    <col min="4079" max="4079" width="9.5703125" style="1" customWidth="1"/>
    <col min="4080" max="4080" width="16.28515625" style="1" customWidth="1"/>
    <col min="4081" max="4081" width="17.7109375" style="1" customWidth="1"/>
    <col min="4082" max="4331" width="9.140625" style="1"/>
    <col min="4332" max="4332" width="5.7109375" style="1" customWidth="1"/>
    <col min="4333" max="4333" width="80.85546875" style="1" customWidth="1"/>
    <col min="4334" max="4334" width="18.5703125" style="1" customWidth="1"/>
    <col min="4335" max="4335" width="9.5703125" style="1" customWidth="1"/>
    <col min="4336" max="4336" width="16.28515625" style="1" customWidth="1"/>
    <col min="4337" max="4337" width="17.7109375" style="1" customWidth="1"/>
    <col min="4338" max="4587" width="9.140625" style="1"/>
    <col min="4588" max="4588" width="5.7109375" style="1" customWidth="1"/>
    <col min="4589" max="4589" width="80.85546875" style="1" customWidth="1"/>
    <col min="4590" max="4590" width="18.5703125" style="1" customWidth="1"/>
    <col min="4591" max="4591" width="9.5703125" style="1" customWidth="1"/>
    <col min="4592" max="4592" width="16.28515625" style="1" customWidth="1"/>
    <col min="4593" max="4593" width="17.7109375" style="1" customWidth="1"/>
    <col min="4594" max="4843" width="9.140625" style="1"/>
    <col min="4844" max="4844" width="5.7109375" style="1" customWidth="1"/>
    <col min="4845" max="4845" width="80.85546875" style="1" customWidth="1"/>
    <col min="4846" max="4846" width="18.5703125" style="1" customWidth="1"/>
    <col min="4847" max="4847" width="9.5703125" style="1" customWidth="1"/>
    <col min="4848" max="4848" width="16.28515625" style="1" customWidth="1"/>
    <col min="4849" max="4849" width="17.7109375" style="1" customWidth="1"/>
    <col min="4850" max="5099" width="9.140625" style="1"/>
    <col min="5100" max="5100" width="5.7109375" style="1" customWidth="1"/>
    <col min="5101" max="5101" width="80.85546875" style="1" customWidth="1"/>
    <col min="5102" max="5102" width="18.5703125" style="1" customWidth="1"/>
    <col min="5103" max="5103" width="9.5703125" style="1" customWidth="1"/>
    <col min="5104" max="5104" width="16.28515625" style="1" customWidth="1"/>
    <col min="5105" max="5105" width="17.7109375" style="1" customWidth="1"/>
    <col min="5106" max="5355" width="9.140625" style="1"/>
    <col min="5356" max="5356" width="5.7109375" style="1" customWidth="1"/>
    <col min="5357" max="5357" width="80.85546875" style="1" customWidth="1"/>
    <col min="5358" max="5358" width="18.5703125" style="1" customWidth="1"/>
    <col min="5359" max="5359" width="9.5703125" style="1" customWidth="1"/>
    <col min="5360" max="5360" width="16.28515625" style="1" customWidth="1"/>
    <col min="5361" max="5361" width="17.7109375" style="1" customWidth="1"/>
    <col min="5362" max="5611" width="9.140625" style="1"/>
    <col min="5612" max="5612" width="5.7109375" style="1" customWidth="1"/>
    <col min="5613" max="5613" width="80.85546875" style="1" customWidth="1"/>
    <col min="5614" max="5614" width="18.5703125" style="1" customWidth="1"/>
    <col min="5615" max="5615" width="9.5703125" style="1" customWidth="1"/>
    <col min="5616" max="5616" width="16.28515625" style="1" customWidth="1"/>
    <col min="5617" max="5617" width="17.7109375" style="1" customWidth="1"/>
    <col min="5618" max="5867" width="9.140625" style="1"/>
    <col min="5868" max="5868" width="5.7109375" style="1" customWidth="1"/>
    <col min="5869" max="5869" width="80.85546875" style="1" customWidth="1"/>
    <col min="5870" max="5870" width="18.5703125" style="1" customWidth="1"/>
    <col min="5871" max="5871" width="9.5703125" style="1" customWidth="1"/>
    <col min="5872" max="5872" width="16.28515625" style="1" customWidth="1"/>
    <col min="5873" max="5873" width="17.7109375" style="1" customWidth="1"/>
    <col min="5874" max="6123" width="9.140625" style="1"/>
    <col min="6124" max="6124" width="5.7109375" style="1" customWidth="1"/>
    <col min="6125" max="6125" width="80.85546875" style="1" customWidth="1"/>
    <col min="6126" max="6126" width="18.5703125" style="1" customWidth="1"/>
    <col min="6127" max="6127" width="9.5703125" style="1" customWidth="1"/>
    <col min="6128" max="6128" width="16.28515625" style="1" customWidth="1"/>
    <col min="6129" max="6129" width="17.7109375" style="1" customWidth="1"/>
    <col min="6130" max="6379" width="9.140625" style="1"/>
    <col min="6380" max="6380" width="5.7109375" style="1" customWidth="1"/>
    <col min="6381" max="6381" width="80.85546875" style="1" customWidth="1"/>
    <col min="6382" max="6382" width="18.5703125" style="1" customWidth="1"/>
    <col min="6383" max="6383" width="9.5703125" style="1" customWidth="1"/>
    <col min="6384" max="6384" width="16.28515625" style="1" customWidth="1"/>
    <col min="6385" max="6385" width="17.7109375" style="1" customWidth="1"/>
    <col min="6386" max="6635" width="9.140625" style="1"/>
    <col min="6636" max="6636" width="5.7109375" style="1" customWidth="1"/>
    <col min="6637" max="6637" width="80.85546875" style="1" customWidth="1"/>
    <col min="6638" max="6638" width="18.5703125" style="1" customWidth="1"/>
    <col min="6639" max="6639" width="9.5703125" style="1" customWidth="1"/>
    <col min="6640" max="6640" width="16.28515625" style="1" customWidth="1"/>
    <col min="6641" max="6641" width="17.7109375" style="1" customWidth="1"/>
    <col min="6642" max="6891" width="9.140625" style="1"/>
    <col min="6892" max="6892" width="5.7109375" style="1" customWidth="1"/>
    <col min="6893" max="6893" width="80.85546875" style="1" customWidth="1"/>
    <col min="6894" max="6894" width="18.5703125" style="1" customWidth="1"/>
    <col min="6895" max="6895" width="9.5703125" style="1" customWidth="1"/>
    <col min="6896" max="6896" width="16.28515625" style="1" customWidth="1"/>
    <col min="6897" max="6897" width="17.7109375" style="1" customWidth="1"/>
    <col min="6898" max="7147" width="9.140625" style="1"/>
    <col min="7148" max="7148" width="5.7109375" style="1" customWidth="1"/>
    <col min="7149" max="7149" width="80.85546875" style="1" customWidth="1"/>
    <col min="7150" max="7150" width="18.5703125" style="1" customWidth="1"/>
    <col min="7151" max="7151" width="9.5703125" style="1" customWidth="1"/>
    <col min="7152" max="7152" width="16.28515625" style="1" customWidth="1"/>
    <col min="7153" max="7153" width="17.7109375" style="1" customWidth="1"/>
    <col min="7154" max="7403" width="9.140625" style="1"/>
    <col min="7404" max="7404" width="5.7109375" style="1" customWidth="1"/>
    <col min="7405" max="7405" width="80.85546875" style="1" customWidth="1"/>
    <col min="7406" max="7406" width="18.5703125" style="1" customWidth="1"/>
    <col min="7407" max="7407" width="9.5703125" style="1" customWidth="1"/>
    <col min="7408" max="7408" width="16.28515625" style="1" customWidth="1"/>
    <col min="7409" max="7409" width="17.7109375" style="1" customWidth="1"/>
    <col min="7410" max="7659" width="9.140625" style="1"/>
    <col min="7660" max="7660" width="5.7109375" style="1" customWidth="1"/>
    <col min="7661" max="7661" width="80.85546875" style="1" customWidth="1"/>
    <col min="7662" max="7662" width="18.5703125" style="1" customWidth="1"/>
    <col min="7663" max="7663" width="9.5703125" style="1" customWidth="1"/>
    <col min="7664" max="7664" width="16.28515625" style="1" customWidth="1"/>
    <col min="7665" max="7665" width="17.7109375" style="1" customWidth="1"/>
    <col min="7666" max="7915" width="9.140625" style="1"/>
    <col min="7916" max="7916" width="5.7109375" style="1" customWidth="1"/>
    <col min="7917" max="7917" width="80.85546875" style="1" customWidth="1"/>
    <col min="7918" max="7918" width="18.5703125" style="1" customWidth="1"/>
    <col min="7919" max="7919" width="9.5703125" style="1" customWidth="1"/>
    <col min="7920" max="7920" width="16.28515625" style="1" customWidth="1"/>
    <col min="7921" max="7921" width="17.7109375" style="1" customWidth="1"/>
    <col min="7922" max="8171" width="9.140625" style="1"/>
    <col min="8172" max="8172" width="5.7109375" style="1" customWidth="1"/>
    <col min="8173" max="8173" width="80.85546875" style="1" customWidth="1"/>
    <col min="8174" max="8174" width="18.5703125" style="1" customWidth="1"/>
    <col min="8175" max="8175" width="9.5703125" style="1" customWidth="1"/>
    <col min="8176" max="8176" width="16.28515625" style="1" customWidth="1"/>
    <col min="8177" max="8177" width="17.7109375" style="1" customWidth="1"/>
    <col min="8178" max="8427" width="9.140625" style="1"/>
    <col min="8428" max="8428" width="5.7109375" style="1" customWidth="1"/>
    <col min="8429" max="8429" width="80.85546875" style="1" customWidth="1"/>
    <col min="8430" max="8430" width="18.5703125" style="1" customWidth="1"/>
    <col min="8431" max="8431" width="9.5703125" style="1" customWidth="1"/>
    <col min="8432" max="8432" width="16.28515625" style="1" customWidth="1"/>
    <col min="8433" max="8433" width="17.7109375" style="1" customWidth="1"/>
    <col min="8434" max="8683" width="9.140625" style="1"/>
    <col min="8684" max="8684" width="5.7109375" style="1" customWidth="1"/>
    <col min="8685" max="8685" width="80.85546875" style="1" customWidth="1"/>
    <col min="8686" max="8686" width="18.5703125" style="1" customWidth="1"/>
    <col min="8687" max="8687" width="9.5703125" style="1" customWidth="1"/>
    <col min="8688" max="8688" width="16.28515625" style="1" customWidth="1"/>
    <col min="8689" max="8689" width="17.7109375" style="1" customWidth="1"/>
    <col min="8690" max="8939" width="9.140625" style="1"/>
    <col min="8940" max="8940" width="5.7109375" style="1" customWidth="1"/>
    <col min="8941" max="8941" width="80.85546875" style="1" customWidth="1"/>
    <col min="8942" max="8942" width="18.5703125" style="1" customWidth="1"/>
    <col min="8943" max="8943" width="9.5703125" style="1" customWidth="1"/>
    <col min="8944" max="8944" width="16.28515625" style="1" customWidth="1"/>
    <col min="8945" max="8945" width="17.7109375" style="1" customWidth="1"/>
    <col min="8946" max="9195" width="9.140625" style="1"/>
    <col min="9196" max="9196" width="5.7109375" style="1" customWidth="1"/>
    <col min="9197" max="9197" width="80.85546875" style="1" customWidth="1"/>
    <col min="9198" max="9198" width="18.5703125" style="1" customWidth="1"/>
    <col min="9199" max="9199" width="9.5703125" style="1" customWidth="1"/>
    <col min="9200" max="9200" width="16.28515625" style="1" customWidth="1"/>
    <col min="9201" max="9201" width="17.7109375" style="1" customWidth="1"/>
    <col min="9202" max="9451" width="9.140625" style="1"/>
    <col min="9452" max="9452" width="5.7109375" style="1" customWidth="1"/>
    <col min="9453" max="9453" width="80.85546875" style="1" customWidth="1"/>
    <col min="9454" max="9454" width="18.5703125" style="1" customWidth="1"/>
    <col min="9455" max="9455" width="9.5703125" style="1" customWidth="1"/>
    <col min="9456" max="9456" width="16.28515625" style="1" customWidth="1"/>
    <col min="9457" max="9457" width="17.7109375" style="1" customWidth="1"/>
    <col min="9458" max="9707" width="9.140625" style="1"/>
    <col min="9708" max="9708" width="5.7109375" style="1" customWidth="1"/>
    <col min="9709" max="9709" width="80.85546875" style="1" customWidth="1"/>
    <col min="9710" max="9710" width="18.5703125" style="1" customWidth="1"/>
    <col min="9711" max="9711" width="9.5703125" style="1" customWidth="1"/>
    <col min="9712" max="9712" width="16.28515625" style="1" customWidth="1"/>
    <col min="9713" max="9713" width="17.7109375" style="1" customWidth="1"/>
    <col min="9714" max="9963" width="9.140625" style="1"/>
    <col min="9964" max="9964" width="5.7109375" style="1" customWidth="1"/>
    <col min="9965" max="9965" width="80.85546875" style="1" customWidth="1"/>
    <col min="9966" max="9966" width="18.5703125" style="1" customWidth="1"/>
    <col min="9967" max="9967" width="9.5703125" style="1" customWidth="1"/>
    <col min="9968" max="9968" width="16.28515625" style="1" customWidth="1"/>
    <col min="9969" max="9969" width="17.7109375" style="1" customWidth="1"/>
    <col min="9970" max="10219" width="9.140625" style="1"/>
    <col min="10220" max="10220" width="5.7109375" style="1" customWidth="1"/>
    <col min="10221" max="10221" width="80.85546875" style="1" customWidth="1"/>
    <col min="10222" max="10222" width="18.5703125" style="1" customWidth="1"/>
    <col min="10223" max="10223" width="9.5703125" style="1" customWidth="1"/>
    <col min="10224" max="10224" width="16.28515625" style="1" customWidth="1"/>
    <col min="10225" max="10225" width="17.7109375" style="1" customWidth="1"/>
    <col min="10226" max="10475" width="9.140625" style="1"/>
    <col min="10476" max="10476" width="5.7109375" style="1" customWidth="1"/>
    <col min="10477" max="10477" width="80.85546875" style="1" customWidth="1"/>
    <col min="10478" max="10478" width="18.5703125" style="1" customWidth="1"/>
    <col min="10479" max="10479" width="9.5703125" style="1" customWidth="1"/>
    <col min="10480" max="10480" width="16.28515625" style="1" customWidth="1"/>
    <col min="10481" max="10481" width="17.7109375" style="1" customWidth="1"/>
    <col min="10482" max="10731" width="9.140625" style="1"/>
    <col min="10732" max="10732" width="5.7109375" style="1" customWidth="1"/>
    <col min="10733" max="10733" width="80.85546875" style="1" customWidth="1"/>
    <col min="10734" max="10734" width="18.5703125" style="1" customWidth="1"/>
    <col min="10735" max="10735" width="9.5703125" style="1" customWidth="1"/>
    <col min="10736" max="10736" width="16.28515625" style="1" customWidth="1"/>
    <col min="10737" max="10737" width="17.7109375" style="1" customWidth="1"/>
    <col min="10738" max="10987" width="9.140625" style="1"/>
    <col min="10988" max="10988" width="5.7109375" style="1" customWidth="1"/>
    <col min="10989" max="10989" width="80.85546875" style="1" customWidth="1"/>
    <col min="10990" max="10990" width="18.5703125" style="1" customWidth="1"/>
    <col min="10991" max="10991" width="9.5703125" style="1" customWidth="1"/>
    <col min="10992" max="10992" width="16.28515625" style="1" customWidth="1"/>
    <col min="10993" max="10993" width="17.7109375" style="1" customWidth="1"/>
    <col min="10994" max="11243" width="9.140625" style="1"/>
    <col min="11244" max="11244" width="5.7109375" style="1" customWidth="1"/>
    <col min="11245" max="11245" width="80.85546875" style="1" customWidth="1"/>
    <col min="11246" max="11246" width="18.5703125" style="1" customWidth="1"/>
    <col min="11247" max="11247" width="9.5703125" style="1" customWidth="1"/>
    <col min="11248" max="11248" width="16.28515625" style="1" customWidth="1"/>
    <col min="11249" max="11249" width="17.7109375" style="1" customWidth="1"/>
    <col min="11250" max="11499" width="9.140625" style="1"/>
    <col min="11500" max="11500" width="5.7109375" style="1" customWidth="1"/>
    <col min="11501" max="11501" width="80.85546875" style="1" customWidth="1"/>
    <col min="11502" max="11502" width="18.5703125" style="1" customWidth="1"/>
    <col min="11503" max="11503" width="9.5703125" style="1" customWidth="1"/>
    <col min="11504" max="11504" width="16.28515625" style="1" customWidth="1"/>
    <col min="11505" max="11505" width="17.7109375" style="1" customWidth="1"/>
    <col min="11506" max="11755" width="9.140625" style="1"/>
    <col min="11756" max="11756" width="5.7109375" style="1" customWidth="1"/>
    <col min="11757" max="11757" width="80.85546875" style="1" customWidth="1"/>
    <col min="11758" max="11758" width="18.5703125" style="1" customWidth="1"/>
    <col min="11759" max="11759" width="9.5703125" style="1" customWidth="1"/>
    <col min="11760" max="11760" width="16.28515625" style="1" customWidth="1"/>
    <col min="11761" max="11761" width="17.7109375" style="1" customWidth="1"/>
    <col min="11762" max="12011" width="9.140625" style="1"/>
    <col min="12012" max="12012" width="5.7109375" style="1" customWidth="1"/>
    <col min="12013" max="12013" width="80.85546875" style="1" customWidth="1"/>
    <col min="12014" max="12014" width="18.5703125" style="1" customWidth="1"/>
    <col min="12015" max="12015" width="9.5703125" style="1" customWidth="1"/>
    <col min="12016" max="12016" width="16.28515625" style="1" customWidth="1"/>
    <col min="12017" max="12017" width="17.7109375" style="1" customWidth="1"/>
    <col min="12018" max="12267" width="9.140625" style="1"/>
    <col min="12268" max="12268" width="5.7109375" style="1" customWidth="1"/>
    <col min="12269" max="12269" width="80.85546875" style="1" customWidth="1"/>
    <col min="12270" max="12270" width="18.5703125" style="1" customWidth="1"/>
    <col min="12271" max="12271" width="9.5703125" style="1" customWidth="1"/>
    <col min="12272" max="12272" width="16.28515625" style="1" customWidth="1"/>
    <col min="12273" max="12273" width="17.7109375" style="1" customWidth="1"/>
    <col min="12274" max="12523" width="9.140625" style="1"/>
    <col min="12524" max="12524" width="5.7109375" style="1" customWidth="1"/>
    <col min="12525" max="12525" width="80.85546875" style="1" customWidth="1"/>
    <col min="12526" max="12526" width="18.5703125" style="1" customWidth="1"/>
    <col min="12527" max="12527" width="9.5703125" style="1" customWidth="1"/>
    <col min="12528" max="12528" width="16.28515625" style="1" customWidth="1"/>
    <col min="12529" max="12529" width="17.7109375" style="1" customWidth="1"/>
    <col min="12530" max="12779" width="9.140625" style="1"/>
    <col min="12780" max="12780" width="5.7109375" style="1" customWidth="1"/>
    <col min="12781" max="12781" width="80.85546875" style="1" customWidth="1"/>
    <col min="12782" max="12782" width="18.5703125" style="1" customWidth="1"/>
    <col min="12783" max="12783" width="9.5703125" style="1" customWidth="1"/>
    <col min="12784" max="12784" width="16.28515625" style="1" customWidth="1"/>
    <col min="12785" max="12785" width="17.7109375" style="1" customWidth="1"/>
    <col min="12786" max="13035" width="9.140625" style="1"/>
    <col min="13036" max="13036" width="5.7109375" style="1" customWidth="1"/>
    <col min="13037" max="13037" width="80.85546875" style="1" customWidth="1"/>
    <col min="13038" max="13038" width="18.5703125" style="1" customWidth="1"/>
    <col min="13039" max="13039" width="9.5703125" style="1" customWidth="1"/>
    <col min="13040" max="13040" width="16.28515625" style="1" customWidth="1"/>
    <col min="13041" max="13041" width="17.7109375" style="1" customWidth="1"/>
    <col min="13042" max="13291" width="9.140625" style="1"/>
    <col min="13292" max="13292" width="5.7109375" style="1" customWidth="1"/>
    <col min="13293" max="13293" width="80.85546875" style="1" customWidth="1"/>
    <col min="13294" max="13294" width="18.5703125" style="1" customWidth="1"/>
    <col min="13295" max="13295" width="9.5703125" style="1" customWidth="1"/>
    <col min="13296" max="13296" width="16.28515625" style="1" customWidth="1"/>
    <col min="13297" max="13297" width="17.7109375" style="1" customWidth="1"/>
    <col min="13298" max="13547" width="9.140625" style="1"/>
    <col min="13548" max="13548" width="5.7109375" style="1" customWidth="1"/>
    <col min="13549" max="13549" width="80.85546875" style="1" customWidth="1"/>
    <col min="13550" max="13550" width="18.5703125" style="1" customWidth="1"/>
    <col min="13551" max="13551" width="9.5703125" style="1" customWidth="1"/>
    <col min="13552" max="13552" width="16.28515625" style="1" customWidth="1"/>
    <col min="13553" max="13553" width="17.7109375" style="1" customWidth="1"/>
    <col min="13554" max="13803" width="9.140625" style="1"/>
    <col min="13804" max="13804" width="5.7109375" style="1" customWidth="1"/>
    <col min="13805" max="13805" width="80.85546875" style="1" customWidth="1"/>
    <col min="13806" max="13806" width="18.5703125" style="1" customWidth="1"/>
    <col min="13807" max="13807" width="9.5703125" style="1" customWidth="1"/>
    <col min="13808" max="13808" width="16.28515625" style="1" customWidth="1"/>
    <col min="13809" max="13809" width="17.7109375" style="1" customWidth="1"/>
    <col min="13810" max="14059" width="9.140625" style="1"/>
    <col min="14060" max="14060" width="5.7109375" style="1" customWidth="1"/>
    <col min="14061" max="14061" width="80.85546875" style="1" customWidth="1"/>
    <col min="14062" max="14062" width="18.5703125" style="1" customWidth="1"/>
    <col min="14063" max="14063" width="9.5703125" style="1" customWidth="1"/>
    <col min="14064" max="14064" width="16.28515625" style="1" customWidth="1"/>
    <col min="14065" max="14065" width="17.7109375" style="1" customWidth="1"/>
    <col min="14066" max="14315" width="9.140625" style="1"/>
    <col min="14316" max="14316" width="5.7109375" style="1" customWidth="1"/>
    <col min="14317" max="14317" width="80.85546875" style="1" customWidth="1"/>
    <col min="14318" max="14318" width="18.5703125" style="1" customWidth="1"/>
    <col min="14319" max="14319" width="9.5703125" style="1" customWidth="1"/>
    <col min="14320" max="14320" width="16.28515625" style="1" customWidth="1"/>
    <col min="14321" max="14321" width="17.7109375" style="1" customWidth="1"/>
    <col min="14322" max="14571" width="9.140625" style="1"/>
    <col min="14572" max="14572" width="5.7109375" style="1" customWidth="1"/>
    <col min="14573" max="14573" width="80.85546875" style="1" customWidth="1"/>
    <col min="14574" max="14574" width="18.5703125" style="1" customWidth="1"/>
    <col min="14575" max="14575" width="9.5703125" style="1" customWidth="1"/>
    <col min="14576" max="14576" width="16.28515625" style="1" customWidth="1"/>
    <col min="14577" max="14577" width="17.7109375" style="1" customWidth="1"/>
    <col min="14578" max="14827" width="9.140625" style="1"/>
    <col min="14828" max="14828" width="5.7109375" style="1" customWidth="1"/>
    <col min="14829" max="14829" width="80.85546875" style="1" customWidth="1"/>
    <col min="14830" max="14830" width="18.5703125" style="1" customWidth="1"/>
    <col min="14831" max="14831" width="9.5703125" style="1" customWidth="1"/>
    <col min="14832" max="14832" width="16.28515625" style="1" customWidth="1"/>
    <col min="14833" max="14833" width="17.7109375" style="1" customWidth="1"/>
    <col min="14834" max="15083" width="9.140625" style="1"/>
    <col min="15084" max="15084" width="5.7109375" style="1" customWidth="1"/>
    <col min="15085" max="15085" width="80.85546875" style="1" customWidth="1"/>
    <col min="15086" max="15086" width="18.5703125" style="1" customWidth="1"/>
    <col min="15087" max="15087" width="9.5703125" style="1" customWidth="1"/>
    <col min="15088" max="15088" width="16.28515625" style="1" customWidth="1"/>
    <col min="15089" max="15089" width="17.7109375" style="1" customWidth="1"/>
    <col min="15090" max="15339" width="9.140625" style="1"/>
    <col min="15340" max="15340" width="5.7109375" style="1" customWidth="1"/>
    <col min="15341" max="15341" width="80.85546875" style="1" customWidth="1"/>
    <col min="15342" max="15342" width="18.5703125" style="1" customWidth="1"/>
    <col min="15343" max="15343" width="9.5703125" style="1" customWidth="1"/>
    <col min="15344" max="15344" width="16.28515625" style="1" customWidth="1"/>
    <col min="15345" max="15345" width="17.7109375" style="1" customWidth="1"/>
    <col min="15346" max="15595" width="9.140625" style="1"/>
    <col min="15596" max="15596" width="5.7109375" style="1" customWidth="1"/>
    <col min="15597" max="15597" width="80.85546875" style="1" customWidth="1"/>
    <col min="15598" max="15598" width="18.5703125" style="1" customWidth="1"/>
    <col min="15599" max="15599" width="9.5703125" style="1" customWidth="1"/>
    <col min="15600" max="15600" width="16.28515625" style="1" customWidth="1"/>
    <col min="15601" max="15601" width="17.7109375" style="1" customWidth="1"/>
    <col min="15602" max="15851" width="9.140625" style="1"/>
    <col min="15852" max="15852" width="5.7109375" style="1" customWidth="1"/>
    <col min="15853" max="15853" width="80.85546875" style="1" customWidth="1"/>
    <col min="15854" max="15854" width="18.5703125" style="1" customWidth="1"/>
    <col min="15855" max="15855" width="9.5703125" style="1" customWidth="1"/>
    <col min="15856" max="15856" width="16.28515625" style="1" customWidth="1"/>
    <col min="15857" max="15857" width="17.7109375" style="1" customWidth="1"/>
    <col min="15858" max="16107" width="9.140625" style="1"/>
    <col min="16108" max="16108" width="5.7109375" style="1" customWidth="1"/>
    <col min="16109" max="16109" width="80.85546875" style="1" customWidth="1"/>
    <col min="16110" max="16110" width="18.5703125" style="1" customWidth="1"/>
    <col min="16111" max="16111" width="9.5703125" style="1" customWidth="1"/>
    <col min="16112" max="16112" width="16.28515625" style="1" customWidth="1"/>
    <col min="16113" max="16113" width="17.7109375" style="1" customWidth="1"/>
    <col min="16114" max="16379" width="9.140625" style="1"/>
    <col min="16380" max="16382" width="9.140625" style="1" customWidth="1"/>
    <col min="16383" max="16384" width="9.140625" style="1"/>
  </cols>
  <sheetData>
    <row r="1" spans="1:11" ht="31.5" x14ac:dyDescent="0.2">
      <c r="B1" s="4"/>
      <c r="C1" s="4"/>
      <c r="D1" s="5"/>
      <c r="E1" s="5"/>
      <c r="F1" s="21"/>
      <c r="G1" s="22"/>
      <c r="H1" s="22" t="s">
        <v>57</v>
      </c>
      <c r="I1" s="4"/>
      <c r="J1" s="4"/>
      <c r="K1" s="4"/>
    </row>
    <row r="2" spans="1:11" s="4" customFormat="1" x14ac:dyDescent="0.2">
      <c r="A2" s="18"/>
      <c r="B2" s="2"/>
      <c r="C2" s="17"/>
      <c r="D2" s="3"/>
      <c r="E2" s="3"/>
      <c r="F2" s="23"/>
      <c r="G2" s="24"/>
      <c r="H2" s="31"/>
      <c r="I2" s="25"/>
      <c r="J2" s="1"/>
      <c r="K2" s="1"/>
    </row>
    <row r="3" spans="1:11" ht="105" customHeight="1" x14ac:dyDescent="0.2">
      <c r="B3" s="26" t="s">
        <v>58</v>
      </c>
      <c r="C3" s="27"/>
      <c r="D3" s="27"/>
      <c r="E3" s="28"/>
      <c r="F3" s="29"/>
      <c r="G3" s="45" t="s">
        <v>59</v>
      </c>
      <c r="H3" s="45"/>
      <c r="I3" s="26"/>
      <c r="J3" s="30"/>
      <c r="K3" s="30"/>
    </row>
    <row r="4" spans="1:11" s="4" customFormat="1" ht="58.5" customHeight="1" x14ac:dyDescent="0.2">
      <c r="A4" s="41" t="s">
        <v>61</v>
      </c>
      <c r="B4" s="41"/>
      <c r="C4" s="41"/>
      <c r="D4" s="41"/>
      <c r="E4" s="41"/>
      <c r="F4" s="41"/>
      <c r="G4" s="41"/>
      <c r="H4" s="41"/>
    </row>
    <row r="5" spans="1:11" s="4" customFormat="1" ht="18" customHeight="1" x14ac:dyDescent="0.2">
      <c r="A5" s="41"/>
      <c r="B5" s="41"/>
      <c r="C5" s="41"/>
      <c r="D5" s="41"/>
      <c r="E5" s="41"/>
      <c r="F5" s="41"/>
      <c r="G5" s="41"/>
      <c r="H5" s="41"/>
    </row>
    <row r="6" spans="1:11" x14ac:dyDescent="0.2">
      <c r="B6" s="32"/>
      <c r="C6" s="32"/>
      <c r="D6" s="32"/>
    </row>
    <row r="7" spans="1:11" ht="122.25" customHeight="1" x14ac:dyDescent="0.2">
      <c r="A7" s="33" t="s">
        <v>0</v>
      </c>
      <c r="B7" s="33" t="s">
        <v>1</v>
      </c>
      <c r="C7" s="11" t="s">
        <v>18</v>
      </c>
      <c r="D7" s="34" t="s">
        <v>21</v>
      </c>
      <c r="E7" s="6" t="s">
        <v>52</v>
      </c>
      <c r="F7" s="6" t="s">
        <v>62</v>
      </c>
      <c r="G7" s="35" t="s">
        <v>60</v>
      </c>
      <c r="H7" s="35" t="s">
        <v>63</v>
      </c>
    </row>
    <row r="8" spans="1:11" x14ac:dyDescent="0.2">
      <c r="A8" s="6">
        <v>1</v>
      </c>
      <c r="B8" s="6">
        <v>2</v>
      </c>
      <c r="C8" s="6">
        <v>3</v>
      </c>
      <c r="D8" s="36"/>
      <c r="E8" s="7">
        <v>4</v>
      </c>
      <c r="F8" s="7">
        <v>4</v>
      </c>
      <c r="G8" s="37">
        <v>6</v>
      </c>
      <c r="H8" s="37">
        <v>5</v>
      </c>
    </row>
    <row r="9" spans="1:11" ht="15.75" hidden="1" customHeight="1" x14ac:dyDescent="0.2">
      <c r="A9" s="42" t="s">
        <v>2</v>
      </c>
      <c r="B9" s="43"/>
      <c r="C9" s="43"/>
      <c r="D9" s="43"/>
      <c r="E9" s="43"/>
      <c r="F9" s="43"/>
      <c r="G9" s="43"/>
      <c r="H9" s="44"/>
    </row>
    <row r="10" spans="1:11" ht="35.25" customHeight="1" x14ac:dyDescent="0.2">
      <c r="A10" s="14">
        <v>1</v>
      </c>
      <c r="B10" s="38" t="s">
        <v>3</v>
      </c>
      <c r="C10" s="38"/>
      <c r="D10" s="38"/>
      <c r="E10" s="38"/>
      <c r="F10" s="38"/>
      <c r="G10" s="38"/>
      <c r="H10" s="39"/>
    </row>
    <row r="11" spans="1:11" ht="47.25" x14ac:dyDescent="0.2">
      <c r="A11" s="7" t="s">
        <v>4</v>
      </c>
      <c r="B11" s="8" t="s">
        <v>12</v>
      </c>
      <c r="C11" s="6" t="s">
        <v>19</v>
      </c>
      <c r="D11" s="15">
        <v>86400.69</v>
      </c>
      <c r="E11" s="12">
        <f>D11*1.038</f>
        <v>89683.92</v>
      </c>
      <c r="F11" s="12">
        <f>E11*1.22</f>
        <v>109414.38</v>
      </c>
      <c r="G11" s="12">
        <f>D11*1.0795</f>
        <v>93269.54</v>
      </c>
      <c r="H11" s="19">
        <f>G11*1.22</f>
        <v>113788.84</v>
      </c>
    </row>
    <row r="12" spans="1:11" ht="84.75" customHeight="1" x14ac:dyDescent="0.2">
      <c r="A12" s="7" t="s">
        <v>5</v>
      </c>
      <c r="B12" s="8" t="s">
        <v>17</v>
      </c>
      <c r="C12" s="6" t="s">
        <v>19</v>
      </c>
      <c r="D12" s="15">
        <v>25919.82</v>
      </c>
      <c r="E12" s="12">
        <f t="shared" ref="E12:E28" si="0">D12*1.038</f>
        <v>26904.77</v>
      </c>
      <c r="F12" s="12">
        <f t="shared" ref="F12:F14" si="1">E12*1.22</f>
        <v>32823.82</v>
      </c>
      <c r="G12" s="12">
        <f t="shared" ref="G12:G28" si="2">D12*1.0795</f>
        <v>27980.45</v>
      </c>
      <c r="H12" s="19">
        <f t="shared" ref="H12:H14" si="3">G12*1.22</f>
        <v>34136.15</v>
      </c>
    </row>
    <row r="13" spans="1:11" ht="87.75" customHeight="1" x14ac:dyDescent="0.2">
      <c r="A13" s="10" t="s">
        <v>6</v>
      </c>
      <c r="B13" s="8" t="s">
        <v>40</v>
      </c>
      <c r="C13" s="6" t="s">
        <v>19</v>
      </c>
      <c r="D13" s="15">
        <v>96000.77</v>
      </c>
      <c r="E13" s="12">
        <f t="shared" si="0"/>
        <v>99648.8</v>
      </c>
      <c r="F13" s="12">
        <f t="shared" si="1"/>
        <v>121571.54</v>
      </c>
      <c r="G13" s="12">
        <f t="shared" si="2"/>
        <v>103632.83</v>
      </c>
      <c r="H13" s="19">
        <f t="shared" si="3"/>
        <v>126432.05</v>
      </c>
    </row>
    <row r="14" spans="1:11" ht="80.25" customHeight="1" x14ac:dyDescent="0.2">
      <c r="A14" s="10" t="s">
        <v>7</v>
      </c>
      <c r="B14" s="8" t="s">
        <v>41</v>
      </c>
      <c r="C14" s="6" t="s">
        <v>19</v>
      </c>
      <c r="D14" s="15">
        <v>28800.23</v>
      </c>
      <c r="E14" s="12">
        <f t="shared" si="0"/>
        <v>29894.639999999999</v>
      </c>
      <c r="F14" s="12">
        <f t="shared" si="1"/>
        <v>36471.46</v>
      </c>
      <c r="G14" s="12">
        <f t="shared" si="2"/>
        <v>31089.85</v>
      </c>
      <c r="H14" s="19">
        <f t="shared" si="3"/>
        <v>37929.620000000003</v>
      </c>
    </row>
    <row r="15" spans="1:11" ht="80.25" customHeight="1" x14ac:dyDescent="0.2">
      <c r="A15" s="14">
        <v>2</v>
      </c>
      <c r="B15" s="38" t="s">
        <v>53</v>
      </c>
      <c r="C15" s="38"/>
      <c r="D15" s="38"/>
      <c r="E15" s="38"/>
      <c r="F15" s="38"/>
      <c r="G15" s="38"/>
      <c r="H15" s="39"/>
    </row>
    <row r="16" spans="1:11" ht="80.25" customHeight="1" x14ac:dyDescent="0.2">
      <c r="A16" s="7" t="s">
        <v>8</v>
      </c>
      <c r="B16" s="8" t="s">
        <v>12</v>
      </c>
      <c r="C16" s="6" t="s">
        <v>19</v>
      </c>
      <c r="D16" s="15">
        <v>108000.86</v>
      </c>
      <c r="E16" s="12">
        <f>D16*1.038</f>
        <v>112104.89</v>
      </c>
      <c r="F16" s="12">
        <f>E16*1.22</f>
        <v>136767.97</v>
      </c>
      <c r="G16" s="12">
        <f>D16*1.0795</f>
        <v>116586.93</v>
      </c>
      <c r="H16" s="19">
        <f>G16*1.22</f>
        <v>142236.04999999999</v>
      </c>
    </row>
    <row r="17" spans="1:8" ht="80.25" customHeight="1" x14ac:dyDescent="0.2">
      <c r="A17" s="7" t="s">
        <v>9</v>
      </c>
      <c r="B17" s="8" t="s">
        <v>17</v>
      </c>
      <c r="C17" s="6" t="s">
        <v>19</v>
      </c>
      <c r="D17" s="15">
        <v>32400.26</v>
      </c>
      <c r="E17" s="12">
        <f t="shared" ref="E17:E19" si="4">D17*1.038</f>
        <v>33631.47</v>
      </c>
      <c r="F17" s="12">
        <f t="shared" ref="F17:F46" si="5">E17*1.22</f>
        <v>41030.39</v>
      </c>
      <c r="G17" s="12">
        <f t="shared" ref="G17:G19" si="6">D17*1.0795</f>
        <v>34976.080000000002</v>
      </c>
      <c r="H17" s="19">
        <f t="shared" ref="H17:H46" si="7">G17*1.22</f>
        <v>42670.82</v>
      </c>
    </row>
    <row r="18" spans="1:8" ht="80.25" customHeight="1" x14ac:dyDescent="0.2">
      <c r="A18" s="10" t="s">
        <v>10</v>
      </c>
      <c r="B18" s="8" t="s">
        <v>40</v>
      </c>
      <c r="C18" s="6" t="s">
        <v>19</v>
      </c>
      <c r="D18" s="15">
        <v>120000.96000000001</v>
      </c>
      <c r="E18" s="12">
        <f t="shared" si="4"/>
        <v>124561</v>
      </c>
      <c r="F18" s="12">
        <f t="shared" si="5"/>
        <v>151964.42000000001</v>
      </c>
      <c r="G18" s="12">
        <f t="shared" si="6"/>
        <v>129541.04</v>
      </c>
      <c r="H18" s="19">
        <f t="shared" si="7"/>
        <v>158040.07</v>
      </c>
    </row>
    <row r="19" spans="1:8" ht="80.25" customHeight="1" x14ac:dyDescent="0.2">
      <c r="A19" s="10" t="s">
        <v>11</v>
      </c>
      <c r="B19" s="8" t="s">
        <v>41</v>
      </c>
      <c r="C19" s="6" t="s">
        <v>19</v>
      </c>
      <c r="D19" s="15">
        <v>36000.29</v>
      </c>
      <c r="E19" s="12">
        <f t="shared" si="4"/>
        <v>37368.300000000003</v>
      </c>
      <c r="F19" s="12">
        <f t="shared" si="5"/>
        <v>45589.33</v>
      </c>
      <c r="G19" s="12">
        <f t="shared" si="6"/>
        <v>38862.31</v>
      </c>
      <c r="H19" s="19">
        <f t="shared" si="7"/>
        <v>47412.02</v>
      </c>
    </row>
    <row r="20" spans="1:8" ht="31.5" customHeight="1" x14ac:dyDescent="0.2">
      <c r="A20" s="14">
        <v>3</v>
      </c>
      <c r="B20" s="38" t="s">
        <v>54</v>
      </c>
      <c r="C20" s="38"/>
      <c r="D20" s="38"/>
      <c r="E20" s="38"/>
      <c r="F20" s="38"/>
      <c r="G20" s="38"/>
      <c r="H20" s="20"/>
    </row>
    <row r="21" spans="1:8" ht="54" customHeight="1" x14ac:dyDescent="0.2">
      <c r="A21" s="7" t="s">
        <v>22</v>
      </c>
      <c r="B21" s="8" t="s">
        <v>13</v>
      </c>
      <c r="C21" s="6" t="s">
        <v>19</v>
      </c>
      <c r="D21" s="15">
        <v>31200.25</v>
      </c>
      <c r="E21" s="12">
        <f t="shared" si="0"/>
        <v>32385.86</v>
      </c>
      <c r="F21" s="12">
        <f t="shared" si="5"/>
        <v>39510.75</v>
      </c>
      <c r="G21" s="12">
        <f t="shared" si="2"/>
        <v>33680.67</v>
      </c>
      <c r="H21" s="19">
        <f t="shared" si="7"/>
        <v>41090.42</v>
      </c>
    </row>
    <row r="22" spans="1:8" ht="47.25" x14ac:dyDescent="0.2">
      <c r="A22" s="7" t="s">
        <v>28</v>
      </c>
      <c r="B22" s="8" t="s">
        <v>14</v>
      </c>
      <c r="C22" s="6" t="s">
        <v>20</v>
      </c>
      <c r="D22" s="15">
        <v>3071.59</v>
      </c>
      <c r="E22" s="12">
        <f t="shared" si="0"/>
        <v>3188.31</v>
      </c>
      <c r="F22" s="12">
        <f t="shared" si="5"/>
        <v>3889.74</v>
      </c>
      <c r="G22" s="12">
        <f t="shared" si="2"/>
        <v>3315.78</v>
      </c>
      <c r="H22" s="19">
        <f t="shared" si="7"/>
        <v>4045.25</v>
      </c>
    </row>
    <row r="23" spans="1:8" ht="71.25" customHeight="1" x14ac:dyDescent="0.2">
      <c r="A23" s="7" t="s">
        <v>23</v>
      </c>
      <c r="B23" s="8" t="s">
        <v>15</v>
      </c>
      <c r="C23" s="6" t="s">
        <v>19</v>
      </c>
      <c r="D23" s="15">
        <v>9359.8799999999992</v>
      </c>
      <c r="E23" s="12">
        <f t="shared" si="0"/>
        <v>9715.56</v>
      </c>
      <c r="F23" s="12">
        <f t="shared" si="5"/>
        <v>11852.98</v>
      </c>
      <c r="G23" s="12">
        <f t="shared" si="2"/>
        <v>10103.99</v>
      </c>
      <c r="H23" s="19">
        <f t="shared" si="7"/>
        <v>12326.87</v>
      </c>
    </row>
    <row r="24" spans="1:8" ht="92.25" customHeight="1" x14ac:dyDescent="0.2">
      <c r="A24" s="7" t="s">
        <v>24</v>
      </c>
      <c r="B24" s="8" t="s">
        <v>16</v>
      </c>
      <c r="C24" s="6" t="s">
        <v>20</v>
      </c>
      <c r="D24" s="15">
        <v>921.58</v>
      </c>
      <c r="E24" s="12">
        <f t="shared" si="0"/>
        <v>956.6</v>
      </c>
      <c r="F24" s="12">
        <f t="shared" si="5"/>
        <v>1167.05</v>
      </c>
      <c r="G24" s="12">
        <f t="shared" si="2"/>
        <v>994.85</v>
      </c>
      <c r="H24" s="19">
        <f t="shared" si="7"/>
        <v>1213.72</v>
      </c>
    </row>
    <row r="25" spans="1:8" ht="63" x14ac:dyDescent="0.2">
      <c r="A25" s="7" t="s">
        <v>25</v>
      </c>
      <c r="B25" s="8" t="s">
        <v>38</v>
      </c>
      <c r="C25" s="6" t="s">
        <v>19</v>
      </c>
      <c r="D25" s="15">
        <v>34666.94</v>
      </c>
      <c r="E25" s="12">
        <f t="shared" si="0"/>
        <v>35984.28</v>
      </c>
      <c r="F25" s="12">
        <f t="shared" si="5"/>
        <v>43900.82</v>
      </c>
      <c r="G25" s="12">
        <f t="shared" si="2"/>
        <v>37422.959999999999</v>
      </c>
      <c r="H25" s="19">
        <f t="shared" si="7"/>
        <v>45656.01</v>
      </c>
    </row>
    <row r="26" spans="1:8" ht="63" x14ac:dyDescent="0.2">
      <c r="A26" s="7" t="s">
        <v>26</v>
      </c>
      <c r="B26" s="8" t="s">
        <v>39</v>
      </c>
      <c r="C26" s="6" t="s">
        <v>20</v>
      </c>
      <c r="D26" s="15">
        <v>3413.75</v>
      </c>
      <c r="E26" s="12">
        <f t="shared" si="0"/>
        <v>3543.47</v>
      </c>
      <c r="F26" s="12">
        <f t="shared" si="5"/>
        <v>4323.03</v>
      </c>
      <c r="G26" s="12">
        <f t="shared" si="2"/>
        <v>3685.14</v>
      </c>
      <c r="H26" s="19">
        <f t="shared" si="7"/>
        <v>4495.87</v>
      </c>
    </row>
    <row r="27" spans="1:8" ht="78.75" x14ac:dyDescent="0.2">
      <c r="A27" s="7" t="s">
        <v>27</v>
      </c>
      <c r="B27" s="8" t="s">
        <v>42</v>
      </c>
      <c r="C27" s="6" t="s">
        <v>19</v>
      </c>
      <c r="D27" s="15">
        <v>10400.08</v>
      </c>
      <c r="E27" s="12">
        <f t="shared" si="0"/>
        <v>10795.28</v>
      </c>
      <c r="F27" s="12">
        <f t="shared" si="5"/>
        <v>13170.24</v>
      </c>
      <c r="G27" s="12">
        <f t="shared" si="2"/>
        <v>11226.89</v>
      </c>
      <c r="H27" s="19">
        <f t="shared" si="7"/>
        <v>13696.81</v>
      </c>
    </row>
    <row r="28" spans="1:8" ht="78.75" x14ac:dyDescent="0.2">
      <c r="A28" s="7" t="s">
        <v>29</v>
      </c>
      <c r="B28" s="8" t="s">
        <v>43</v>
      </c>
      <c r="C28" s="6" t="s">
        <v>20</v>
      </c>
      <c r="D28" s="15">
        <v>1023.54</v>
      </c>
      <c r="E28" s="12">
        <f t="shared" si="0"/>
        <v>1062.43</v>
      </c>
      <c r="F28" s="12">
        <f t="shared" si="5"/>
        <v>1296.1600000000001</v>
      </c>
      <c r="G28" s="12">
        <f t="shared" si="2"/>
        <v>1104.9100000000001</v>
      </c>
      <c r="H28" s="19">
        <f t="shared" si="7"/>
        <v>1347.99</v>
      </c>
    </row>
    <row r="29" spans="1:8" ht="29.25" customHeight="1" x14ac:dyDescent="0.2">
      <c r="A29" s="14">
        <v>4</v>
      </c>
      <c r="B29" s="38" t="s">
        <v>55</v>
      </c>
      <c r="C29" s="38"/>
      <c r="D29" s="38"/>
      <c r="E29" s="38"/>
      <c r="F29" s="38"/>
      <c r="G29" s="38"/>
      <c r="H29" s="20"/>
    </row>
    <row r="30" spans="1:8" s="13" customFormat="1" ht="47.25" x14ac:dyDescent="0.2">
      <c r="A30" s="7" t="s">
        <v>30</v>
      </c>
      <c r="B30" s="8" t="s">
        <v>13</v>
      </c>
      <c r="C30" s="6" t="s">
        <v>19</v>
      </c>
      <c r="D30" s="15">
        <v>45600.36</v>
      </c>
      <c r="E30" s="12">
        <f t="shared" ref="E30:E37" si="8">D30*1.038</f>
        <v>47333.17</v>
      </c>
      <c r="F30" s="12">
        <f t="shared" si="5"/>
        <v>57746.47</v>
      </c>
      <c r="G30" s="12">
        <f t="shared" ref="G30:G37" si="9">D30*1.0795</f>
        <v>49225.59</v>
      </c>
      <c r="H30" s="19">
        <f t="shared" si="7"/>
        <v>60055.22</v>
      </c>
    </row>
    <row r="31" spans="1:8" s="13" customFormat="1" ht="47.25" x14ac:dyDescent="0.2">
      <c r="A31" s="7" t="s">
        <v>31</v>
      </c>
      <c r="B31" s="8" t="s">
        <v>14</v>
      </c>
      <c r="C31" s="6" t="s">
        <v>20</v>
      </c>
      <c r="D31" s="15">
        <v>2784.34</v>
      </c>
      <c r="E31" s="12">
        <f t="shared" si="8"/>
        <v>2890.14</v>
      </c>
      <c r="F31" s="12">
        <f t="shared" si="5"/>
        <v>3525.97</v>
      </c>
      <c r="G31" s="12">
        <f t="shared" si="9"/>
        <v>3005.7</v>
      </c>
      <c r="H31" s="19">
        <f t="shared" si="7"/>
        <v>3666.95</v>
      </c>
    </row>
    <row r="32" spans="1:8" s="13" customFormat="1" ht="63" x14ac:dyDescent="0.2">
      <c r="A32" s="7" t="s">
        <v>32</v>
      </c>
      <c r="B32" s="8" t="s">
        <v>15</v>
      </c>
      <c r="C32" s="6" t="s">
        <v>19</v>
      </c>
      <c r="D32" s="15">
        <v>13680.5</v>
      </c>
      <c r="E32" s="12">
        <f t="shared" si="8"/>
        <v>14200.36</v>
      </c>
      <c r="F32" s="12">
        <f t="shared" si="5"/>
        <v>17324.439999999999</v>
      </c>
      <c r="G32" s="12">
        <f t="shared" si="9"/>
        <v>14768.1</v>
      </c>
      <c r="H32" s="19">
        <f t="shared" si="7"/>
        <v>18017.080000000002</v>
      </c>
    </row>
    <row r="33" spans="1:9" s="13" customFormat="1" ht="63" x14ac:dyDescent="0.2">
      <c r="A33" s="7" t="s">
        <v>33</v>
      </c>
      <c r="B33" s="8" t="s">
        <v>16</v>
      </c>
      <c r="C33" s="6" t="s">
        <v>20</v>
      </c>
      <c r="D33" s="15">
        <v>835.3</v>
      </c>
      <c r="E33" s="12">
        <f t="shared" si="8"/>
        <v>867.04</v>
      </c>
      <c r="F33" s="12">
        <f t="shared" si="5"/>
        <v>1057.79</v>
      </c>
      <c r="G33" s="12">
        <f t="shared" si="9"/>
        <v>901.71</v>
      </c>
      <c r="H33" s="19">
        <f t="shared" si="7"/>
        <v>1100.0899999999999</v>
      </c>
    </row>
    <row r="34" spans="1:9" s="13" customFormat="1" ht="63" x14ac:dyDescent="0.2">
      <c r="A34" s="7" t="s">
        <v>34</v>
      </c>
      <c r="B34" s="8" t="s">
        <v>38</v>
      </c>
      <c r="C34" s="6" t="s">
        <v>19</v>
      </c>
      <c r="D34" s="15">
        <v>50667.07</v>
      </c>
      <c r="E34" s="12">
        <f t="shared" si="8"/>
        <v>52592.42</v>
      </c>
      <c r="F34" s="12">
        <f t="shared" si="5"/>
        <v>64162.75</v>
      </c>
      <c r="G34" s="12">
        <f t="shared" si="9"/>
        <v>54695.1</v>
      </c>
      <c r="H34" s="19">
        <f t="shared" si="7"/>
        <v>66728.02</v>
      </c>
    </row>
    <row r="35" spans="1:9" s="13" customFormat="1" ht="63" x14ac:dyDescent="0.2">
      <c r="A35" s="7" t="s">
        <v>35</v>
      </c>
      <c r="B35" s="8" t="s">
        <v>39</v>
      </c>
      <c r="C35" s="6" t="s">
        <v>20</v>
      </c>
      <c r="D35" s="15">
        <v>3093.16</v>
      </c>
      <c r="E35" s="12">
        <f t="shared" si="8"/>
        <v>3210.7</v>
      </c>
      <c r="F35" s="12">
        <f t="shared" si="5"/>
        <v>3917.05</v>
      </c>
      <c r="G35" s="12">
        <f t="shared" si="9"/>
        <v>3339.07</v>
      </c>
      <c r="H35" s="19">
        <f t="shared" si="7"/>
        <v>4073.67</v>
      </c>
    </row>
    <row r="36" spans="1:9" s="13" customFormat="1" ht="78.75" x14ac:dyDescent="0.2">
      <c r="A36" s="7" t="s">
        <v>36</v>
      </c>
      <c r="B36" s="8" t="s">
        <v>42</v>
      </c>
      <c r="C36" s="6" t="s">
        <v>19</v>
      </c>
      <c r="D36" s="15">
        <v>15200.12</v>
      </c>
      <c r="E36" s="12">
        <f t="shared" si="8"/>
        <v>15777.72</v>
      </c>
      <c r="F36" s="12">
        <f t="shared" si="5"/>
        <v>19248.82</v>
      </c>
      <c r="G36" s="12">
        <f t="shared" si="9"/>
        <v>16408.53</v>
      </c>
      <c r="H36" s="19">
        <f t="shared" si="7"/>
        <v>20018.41</v>
      </c>
    </row>
    <row r="37" spans="1:9" s="13" customFormat="1" ht="78.75" x14ac:dyDescent="0.2">
      <c r="A37" s="7" t="s">
        <v>37</v>
      </c>
      <c r="B37" s="8" t="s">
        <v>43</v>
      </c>
      <c r="C37" s="6" t="s">
        <v>20</v>
      </c>
      <c r="D37" s="15">
        <v>928.44</v>
      </c>
      <c r="E37" s="12">
        <f t="shared" si="8"/>
        <v>963.72</v>
      </c>
      <c r="F37" s="12">
        <f t="shared" si="5"/>
        <v>1175.74</v>
      </c>
      <c r="G37" s="12">
        <f t="shared" si="9"/>
        <v>1002.25</v>
      </c>
      <c r="H37" s="19">
        <f t="shared" si="7"/>
        <v>1222.75</v>
      </c>
    </row>
    <row r="38" spans="1:9" s="13" customFormat="1" ht="39" customHeight="1" x14ac:dyDescent="0.2">
      <c r="A38" s="14">
        <v>5</v>
      </c>
      <c r="B38" s="38" t="s">
        <v>56</v>
      </c>
      <c r="C38" s="38"/>
      <c r="D38" s="38"/>
      <c r="E38" s="38"/>
      <c r="F38" s="38"/>
      <c r="G38" s="38"/>
      <c r="H38" s="20"/>
    </row>
    <row r="39" spans="1:9" s="13" customFormat="1" ht="47.25" x14ac:dyDescent="0.2">
      <c r="A39" s="7" t="s">
        <v>44</v>
      </c>
      <c r="B39" s="8" t="s">
        <v>13</v>
      </c>
      <c r="C39" s="6" t="s">
        <v>19</v>
      </c>
      <c r="D39" s="15">
        <v>118800.95</v>
      </c>
      <c r="E39" s="12">
        <f t="shared" ref="E39:E46" si="10">D39*1.038</f>
        <v>123315.39</v>
      </c>
      <c r="F39" s="12">
        <f t="shared" si="5"/>
        <v>150444.78</v>
      </c>
      <c r="G39" s="12">
        <f t="shared" ref="G39:G46" si="11">D39*1.0795</f>
        <v>128245.63</v>
      </c>
      <c r="H39" s="19">
        <f t="shared" si="7"/>
        <v>156459.67000000001</v>
      </c>
    </row>
    <row r="40" spans="1:9" s="13" customFormat="1" ht="47.25" x14ac:dyDescent="0.2">
      <c r="A40" s="7" t="s">
        <v>45</v>
      </c>
      <c r="B40" s="8" t="s">
        <v>14</v>
      </c>
      <c r="C40" s="6" t="s">
        <v>20</v>
      </c>
      <c r="D40" s="15">
        <v>2051.98</v>
      </c>
      <c r="E40" s="12">
        <f t="shared" si="10"/>
        <v>2129.96</v>
      </c>
      <c r="F40" s="12">
        <f t="shared" si="5"/>
        <v>2598.5500000000002</v>
      </c>
      <c r="G40" s="12">
        <f t="shared" si="11"/>
        <v>2215.11</v>
      </c>
      <c r="H40" s="19">
        <f t="shared" si="7"/>
        <v>2702.43</v>
      </c>
    </row>
    <row r="41" spans="1:9" s="13" customFormat="1" ht="63" x14ac:dyDescent="0.2">
      <c r="A41" s="7" t="s">
        <v>46</v>
      </c>
      <c r="B41" s="8" t="s">
        <v>15</v>
      </c>
      <c r="C41" s="6" t="s">
        <v>19</v>
      </c>
      <c r="D41" s="15">
        <v>35640.480000000003</v>
      </c>
      <c r="E41" s="12">
        <f t="shared" si="10"/>
        <v>36994.82</v>
      </c>
      <c r="F41" s="12">
        <f t="shared" si="5"/>
        <v>45133.68</v>
      </c>
      <c r="G41" s="12">
        <f t="shared" si="11"/>
        <v>38473.9</v>
      </c>
      <c r="H41" s="19">
        <f t="shared" si="7"/>
        <v>46938.16</v>
      </c>
    </row>
    <row r="42" spans="1:9" s="13" customFormat="1" ht="63" x14ac:dyDescent="0.2">
      <c r="A42" s="7" t="s">
        <v>51</v>
      </c>
      <c r="B42" s="8" t="s">
        <v>16</v>
      </c>
      <c r="C42" s="6" t="s">
        <v>20</v>
      </c>
      <c r="D42" s="15">
        <v>615.69000000000005</v>
      </c>
      <c r="E42" s="12">
        <f t="shared" si="10"/>
        <v>639.09</v>
      </c>
      <c r="F42" s="12">
        <f t="shared" si="5"/>
        <v>779.69</v>
      </c>
      <c r="G42" s="12">
        <f t="shared" si="11"/>
        <v>664.64</v>
      </c>
      <c r="H42" s="19">
        <f t="shared" si="7"/>
        <v>810.86</v>
      </c>
    </row>
    <row r="43" spans="1:9" s="13" customFormat="1" ht="63" x14ac:dyDescent="0.2">
      <c r="A43" s="7" t="s">
        <v>47</v>
      </c>
      <c r="B43" s="8" t="s">
        <v>38</v>
      </c>
      <c r="C43" s="6" t="s">
        <v>19</v>
      </c>
      <c r="D43" s="15">
        <v>132001.06</v>
      </c>
      <c r="E43" s="12">
        <f t="shared" si="10"/>
        <v>137017.1</v>
      </c>
      <c r="F43" s="12">
        <f t="shared" si="5"/>
        <v>167160.85999999999</v>
      </c>
      <c r="G43" s="12">
        <f t="shared" si="11"/>
        <v>142495.14000000001</v>
      </c>
      <c r="H43" s="19">
        <f t="shared" si="7"/>
        <v>173844.07</v>
      </c>
      <c r="I43" s="16"/>
    </row>
    <row r="44" spans="1:9" s="13" customFormat="1" ht="63" x14ac:dyDescent="0.2">
      <c r="A44" s="7" t="s">
        <v>48</v>
      </c>
      <c r="B44" s="8" t="s">
        <v>39</v>
      </c>
      <c r="C44" s="6" t="s">
        <v>20</v>
      </c>
      <c r="D44" s="15">
        <v>2280.41</v>
      </c>
      <c r="E44" s="12">
        <f t="shared" si="10"/>
        <v>2367.0700000000002</v>
      </c>
      <c r="F44" s="12">
        <f t="shared" si="5"/>
        <v>2887.83</v>
      </c>
      <c r="G44" s="12">
        <f t="shared" si="11"/>
        <v>2461.6999999999998</v>
      </c>
      <c r="H44" s="19">
        <f t="shared" si="7"/>
        <v>3003.27</v>
      </c>
    </row>
    <row r="45" spans="1:9" ht="78.75" x14ac:dyDescent="0.2">
      <c r="A45" s="7" t="s">
        <v>49</v>
      </c>
      <c r="B45" s="8" t="s">
        <v>42</v>
      </c>
      <c r="C45" s="6" t="s">
        <v>19</v>
      </c>
      <c r="D45" s="15">
        <v>39600.32</v>
      </c>
      <c r="E45" s="12">
        <f t="shared" si="10"/>
        <v>41105.129999999997</v>
      </c>
      <c r="F45" s="12">
        <f t="shared" si="5"/>
        <v>50148.26</v>
      </c>
      <c r="G45" s="12">
        <f t="shared" si="11"/>
        <v>42748.55</v>
      </c>
      <c r="H45" s="19">
        <f t="shared" si="7"/>
        <v>52153.23</v>
      </c>
    </row>
    <row r="46" spans="1:9" ht="78.75" x14ac:dyDescent="0.2">
      <c r="A46" s="7" t="s">
        <v>50</v>
      </c>
      <c r="B46" s="8" t="s">
        <v>43</v>
      </c>
      <c r="C46" s="6" t="s">
        <v>20</v>
      </c>
      <c r="D46" s="15">
        <v>684.32</v>
      </c>
      <c r="E46" s="12">
        <f t="shared" si="10"/>
        <v>710.32</v>
      </c>
      <c r="F46" s="12">
        <f t="shared" si="5"/>
        <v>866.59</v>
      </c>
      <c r="G46" s="12">
        <f t="shared" si="11"/>
        <v>738.72</v>
      </c>
      <c r="H46" s="19">
        <f t="shared" si="7"/>
        <v>901.24</v>
      </c>
    </row>
    <row r="47" spans="1:9" x14ac:dyDescent="0.2">
      <c r="A47" s="6"/>
      <c r="B47" s="8"/>
      <c r="C47" s="6"/>
      <c r="D47" s="40">
        <f>SUM(D11:D46)</f>
        <v>1092045.99</v>
      </c>
      <c r="E47" s="40">
        <f t="shared" ref="E47:H47" si="12">SUM(E11:E46)</f>
        <v>1133543.73</v>
      </c>
      <c r="F47" s="40">
        <f t="shared" si="12"/>
        <v>1382923.35</v>
      </c>
      <c r="G47" s="40">
        <f t="shared" si="12"/>
        <v>1178863.6599999999</v>
      </c>
      <c r="H47" s="40">
        <f t="shared" si="12"/>
        <v>1438213.68</v>
      </c>
    </row>
    <row r="49" spans="1:4" x14ac:dyDescent="0.2">
      <c r="A49" s="18"/>
      <c r="B49" s="9"/>
      <c r="C49" s="18"/>
    </row>
    <row r="51" spans="1:4" x14ac:dyDescent="0.2">
      <c r="A51" s="18"/>
      <c r="B51" s="9"/>
      <c r="C51" s="18"/>
    </row>
    <row r="53" spans="1:4" x14ac:dyDescent="0.2">
      <c r="A53" s="18"/>
      <c r="B53" s="9"/>
      <c r="C53" s="18"/>
    </row>
    <row r="55" spans="1:4" x14ac:dyDescent="0.2">
      <c r="A55" s="18"/>
      <c r="B55" s="9"/>
      <c r="C55" s="18"/>
    </row>
    <row r="57" spans="1:4" x14ac:dyDescent="0.2">
      <c r="A57" s="1"/>
      <c r="B57" s="1"/>
      <c r="C57" s="1"/>
      <c r="D57" s="1"/>
    </row>
  </sheetData>
  <autoFilter ref="A7:WUS44"/>
  <mergeCells count="4">
    <mergeCell ref="A4:H4"/>
    <mergeCell ref="A5:H5"/>
    <mergeCell ref="A9:H9"/>
    <mergeCell ref="G3:H3"/>
  </mergeCells>
  <pageMargins left="0.70866141732283472" right="0.70866141732283472" top="0.74803149606299213" bottom="0.74803149606299213" header="0.31496062992125984" footer="0.31496062992125984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(2)</vt:lpstr>
      <vt:lpstr>'Перечень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9</cp:revision>
  <cp:lastPrinted>2026-06-30T15:28:48Z</cp:lastPrinted>
  <dcterms:created xsi:type="dcterms:W3CDTF">2016-11-02T05:27:50Z</dcterms:created>
  <dcterms:modified xsi:type="dcterms:W3CDTF">2026-07-03T13:15:09Z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